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5 Precios de Referencia y Bandas\10.Precios de Referencia\Reportes PRC Web\2024\"/>
    </mc:Choice>
  </mc:AlternateContent>
  <xr:revisionPtr revIDLastSave="0" documentId="13_ncr:1_{CA676633-CCB1-4E75-B116-A156519165D0}" xr6:coauthVersionLast="47" xr6:coauthVersionMax="47" xr10:uidLastSave="{00000000-0000-0000-0000-000000000000}"/>
  <bookViews>
    <workbookView xWindow="11004" yWindow="1452" windowWidth="11340" windowHeight="8964" xr2:uid="{9F4E2C95-B8F2-460B-9C25-375E6A478E01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COSTO_INSPECCIÓN">[1]T4_GI!$B$7:$G$15</definedName>
    <definedName name="data">[2]Dat1!$A$5:$AX$1205</definedName>
    <definedName name="Data_Input">[1]Dt1!$CA$3:$EA$989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<sst xmlns="http://schemas.openxmlformats.org/spreadsheetml/2006/main" count="89" uniqueCount="65">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</sst>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6" fillId="3" borderId="6" xfId="2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613CEB87-8E2B-414E-9625-009E2DFA5FF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PE" sz="2000"/>
              <a:t>Composición de los Precios</a:t>
            </a:r>
            <a:r>
              <a:rPr lang="es-PE" sz="2000" baseline="0"/>
              <a:t> de Referencia de Importación (%)</a:t>
            </a:r>
            <a:endParaRPr lang="es-PE" sz="2000"/>
          </a:p>
        </c:rich>
      </c:tx>
      <c:layout>
        <c:manualLayout>
          <c:xMode val="edge"/>
          <c:yMode val="edge"/>
          <c:x val="0.19489268701809256"/>
          <c:y val="8.6214186942161844E-4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4726781675"/>
          <c:y val="0.11260779630412672"/>
          <c:w val="0.83890914282933671"/>
          <c:h val="0.67098524843203533"/>
        </c:manualLayout>
      </c:layout>
      <c:barChart>
        <c:barDir val="col"/>
        <c:grouping val="stacked"/>
        <c:varyColors val="1"/>
        <c:ser>
          <c:idx val="6"/>
          <c:order val="0"/>
          <c:tx>
            <c:strRef>
              <c:f>Reporte_4!$B$66</c:f>
              <c:strCache>
                <c:ptCount val="1"/>
                <c:pt idx="0">
                  <c:v>Ley 27332 + OEFA</c:v>
                </c:pt>
              </c:strCache>
            </c:strRef>
          </c:tx>
          <c:invertIfNegative val="0"/>
          <c:cat>
            <c:strRef>
              <c:f>Reporte_4!$D$58:$O$58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Reporte_4!$D$66:$O$66</c:f>
              <c:numCache>
                <c:formatCode>0.00%</c:formatCode>
                <c:ptCount val="11"/>
                <c:pt idx="0">
                  <c:v>4.4000000000000011E-3</c:v>
                </c:pt>
                <c:pt idx="1">
                  <c:v>5.3623034105843414E-3</c:v>
                </c:pt>
                <c:pt idx="2">
                  <c:v>5.4079328376053495E-3</c:v>
                </c:pt>
                <c:pt idx="3">
                  <c:v>5.4959542616069314E-3</c:v>
                </c:pt>
                <c:pt idx="4">
                  <c:v>4.4000000000000011E-3</c:v>
                </c:pt>
                <c:pt idx="5">
                  <c:v>5.1889881538489018E-3</c:v>
                </c:pt>
                <c:pt idx="6">
                  <c:v>5.207617406398371E-3</c:v>
                </c:pt>
                <c:pt idx="7">
                  <c:v>4.9853019667378184E-3</c:v>
                </c:pt>
                <c:pt idx="8">
                  <c:v>5.0448934324577345E-3</c:v>
                </c:pt>
                <c:pt idx="9">
                  <c:v>5.2333571380269945E-3</c:v>
                </c:pt>
                <c:pt idx="10">
                  <c:v>4.4000000000000003E-3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31-4B27-A6A7-BE23A9DE0EC5}"/>
            </c:ext>
          </c:extLst>
        </c:ser>
        <c:ser>
          <c:idx val="5"/>
          <c:order val="1"/>
          <c:tx>
            <c:strRef>
              <c:f>Reporte_4!$B$65</c:f>
              <c:strCache>
                <c:ptCount val="1"/>
                <c:pt idx="0">
                  <c:v>Recepción, Almacenamiento y Despacho</c:v>
                </c:pt>
              </c:strCache>
            </c:strRef>
          </c:tx>
          <c:invertIfNegative val="0"/>
          <c:cat>
            <c:strRef>
              <c:f>Reporte_4!$D$58:$O$58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Reporte_4!$D$65:$O$65</c:f>
              <c:numCache>
                <c:formatCode>0.00%</c:formatCode>
                <c:ptCount val="11"/>
                <c:pt idx="0">
                  <c:v>4.2939433839043702E-2</c:v>
                </c:pt>
                <c:pt idx="1">
                  <c:v>2.3903765418960988E-2</c:v>
                </c:pt>
                <c:pt idx="2">
                  <c:v>2.4841646988066634E-2</c:v>
                </c:pt>
                <c:pt idx="3">
                  <c:v>2.6844103086039729E-2</c:v>
                </c:pt>
                <c:pt idx="4">
                  <c:v>2.2853890801553665E-2</c:v>
                </c:pt>
                <c:pt idx="5">
                  <c:v>2.288335924540465E-2</c:v>
                </c:pt>
                <c:pt idx="6">
                  <c:v>2.3423671386319875E-2</c:v>
                </c:pt>
                <c:pt idx="7">
                  <c:v>2.9154026155241052E-2</c:v>
                </c:pt>
                <c:pt idx="8">
                  <c:v>2.9552507560916565E-2</c:v>
                </c:pt>
                <c:pt idx="9">
                  <c:v>2.3360728182521034E-2</c:v>
                </c:pt>
                <c:pt idx="10">
                  <c:v>1.3169999848229336E-2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31-4B27-A6A7-BE23A9DE0EC5}"/>
            </c:ext>
          </c:extLst>
        </c:ser>
        <c:ser>
          <c:idx val="4"/>
          <c:order val="2"/>
          <c:tx>
            <c:strRef>
              <c:f>Reporte_4!$B$64</c:f>
              <c:strCache>
                <c:ptCount val="1"/>
                <c:pt idx="0">
                  <c:v>Gastos de Importación</c:v>
                </c:pt>
              </c:strCache>
            </c:strRef>
          </c:tx>
          <c:invertIfNegative val="0"/>
          <c:cat>
            <c:strRef>
              <c:f>Reporte_4!$D$58:$O$58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Reporte_4!$D$64:$O$64</c:f>
              <c:numCache>
                <c:formatCode>0.00%</c:formatCode>
                <c:ptCount val="11"/>
                <c:pt idx="0">
                  <c:v>2.551124270936329E-2</c:v>
                </c:pt>
                <c:pt idx="1">
                  <c:v>1.7810755368332997E-2</c:v>
                </c:pt>
                <c:pt idx="2">
                  <c:v>1.8282242814375061E-2</c:v>
                </c:pt>
                <c:pt idx="3">
                  <c:v>2.4190993766972452E-2</c:v>
                </c:pt>
                <c:pt idx="4">
                  <c:v>1.7103004715377963E-2</c:v>
                </c:pt>
                <c:pt idx="5">
                  <c:v>1.6151350281195489E-2</c:v>
                </c:pt>
                <c:pt idx="6">
                  <c:v>1.6376079516792545E-2</c:v>
                </c:pt>
                <c:pt idx="7">
                  <c:v>2.2060820013635834E-2</c:v>
                </c:pt>
                <c:pt idx="8">
                  <c:v>2.2330215518418847E-2</c:v>
                </c:pt>
                <c:pt idx="9">
                  <c:v>2.4409166921504879E-2</c:v>
                </c:pt>
                <c:pt idx="10">
                  <c:v>2.0353174077296098E-2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31-4B27-A6A7-BE23A9DE0EC5}"/>
            </c:ext>
          </c:extLst>
        </c:ser>
        <c:ser>
          <c:idx val="3"/>
          <c:order val="3"/>
          <c:tx>
            <c:strRef>
              <c:f>Reporte_4!$B$63</c:f>
              <c:strCache>
                <c:ptCount val="1"/>
                <c:pt idx="0">
                  <c:v>AdValorem</c:v>
                </c:pt>
              </c:strCache>
            </c:strRef>
          </c:tx>
          <c:invertIfNegative val="0"/>
          <c:cat>
            <c:strRef>
              <c:f>Reporte_4!$D$58:$O$58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Reporte_4!$D$63:$O$63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31-4B27-A6A7-BE23A9DE0EC5}"/>
            </c:ext>
          </c:extLst>
        </c:ser>
        <c:ser>
          <c:idx val="2"/>
          <c:order val="4"/>
          <c:tx>
            <c:strRef>
              <c:f>Reporte_4!$B$61</c:f>
              <c:strCache>
                <c:ptCount val="1"/>
                <c:pt idx="0">
                  <c:v>Seguro + Mermas</c:v>
                </c:pt>
              </c:strCache>
            </c:strRef>
          </c:tx>
          <c:invertIfNegative val="0"/>
          <c:cat>
            <c:strRef>
              <c:f>Reporte_4!$D$58:$O$58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Reporte_4!$D$61:$O$61</c:f>
              <c:numCache>
                <c:formatCode>0.00%</c:formatCode>
                <c:ptCount val="11"/>
                <c:pt idx="0">
                  <c:v>2.9021361680702613E-3</c:v>
                </c:pt>
                <c:pt idx="1">
                  <c:v>1.161149671878896E-3</c:v>
                </c:pt>
                <c:pt idx="2">
                  <c:v>1.1593767367602951E-3</c:v>
                </c:pt>
                <c:pt idx="3">
                  <c:v>1.149629569565295E-3</c:v>
                </c:pt>
                <c:pt idx="4">
                  <c:v>1.690404184928304E-3</c:v>
                </c:pt>
                <c:pt idx="5">
                  <c:v>1.1169514405284563E-3</c:v>
                </c:pt>
                <c:pt idx="6">
                  <c:v>1.1160356174055078E-3</c:v>
                </c:pt>
                <c:pt idx="7">
                  <c:v>3.6982457069912504E-4</c:v>
                </c:pt>
                <c:pt idx="8">
                  <c:v>3.6953951483756077E-4</c:v>
                </c:pt>
                <c:pt idx="9">
                  <c:v>2.088247784940345E-3</c:v>
                </c:pt>
                <c:pt idx="10">
                  <c:v>1.1147160476311386E-3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31-4B27-A6A7-BE23A9DE0EC5}"/>
            </c:ext>
          </c:extLst>
        </c:ser>
        <c:ser>
          <c:idx val="1"/>
          <c:order val="5"/>
          <c:tx>
            <c:strRef>
              <c:f>Reporte_4!$B$60</c:f>
              <c:strCache>
                <c:ptCount val="1"/>
                <c:pt idx="0">
                  <c:v>Flete 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Reporte_4!$D$58:$O$58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Reporte_4!$D$60:$O$60</c:f>
              <c:numCache>
                <c:formatCode>0.00%</c:formatCode>
                <c:ptCount val="11"/>
                <c:pt idx="0">
                  <c:v>0.18233164275871463</c:v>
                </c:pt>
                <c:pt idx="1">
                  <c:v>5.3490856451864494E-2</c:v>
                </c:pt>
                <c:pt idx="2">
                  <c:v>5.5589608991582981E-2</c:v>
                </c:pt>
                <c:pt idx="3">
                  <c:v>6.007062233029635E-2</c:v>
                </c:pt>
                <c:pt idx="4">
                  <c:v>5.4198647042686787E-2</c:v>
                </c:pt>
                <c:pt idx="5">
                  <c:v>5.6928715593451688E-2</c:v>
                </c:pt>
                <c:pt idx="6">
                  <c:v>5.8272892201089777E-2</c:v>
                </c:pt>
                <c:pt idx="7">
                  <c:v>7.0001795393682897E-2</c:v>
                </c:pt>
                <c:pt idx="8">
                  <c:v>7.0958589960572235E-2</c:v>
                </c:pt>
                <c:pt idx="9">
                  <c:v>9.5669063547077396E-2</c:v>
                </c:pt>
                <c:pt idx="10">
                  <c:v>4.8164581492896187E-2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31-4B27-A6A7-BE23A9DE0EC5}"/>
            </c:ext>
          </c:extLst>
        </c:ser>
        <c:ser>
          <c:idx val="0"/>
          <c:order val="6"/>
          <c:tx>
            <c:strRef>
              <c:f>Reporte_4!$B$59</c:f>
              <c:strCache>
                <c:ptCount val="1"/>
                <c:pt idx="0">
                  <c:v>Precio FOB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Reporte_4!$D$58:$O$58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Reporte_4!$D$59:$O$59</c:f>
              <c:numCache>
                <c:formatCode>0.00%</c:formatCode>
                <c:ptCount val="11"/>
                <c:pt idx="0">
                  <c:v>0.74191554452480812</c:v>
                </c:pt>
                <c:pt idx="1">
                  <c:v>0.89827116967837806</c:v>
                </c:pt>
                <c:pt idx="2">
                  <c:v>0.89471919163160951</c:v>
                </c:pt>
                <c:pt idx="3">
                  <c:v>0.88224869698551922</c:v>
                </c:pt>
                <c:pt idx="4">
                  <c:v>0.89975405325545321</c:v>
                </c:pt>
                <c:pt idx="5">
                  <c:v>0.89773063528557084</c:v>
                </c:pt>
                <c:pt idx="6">
                  <c:v>0.89560370387199384</c:v>
                </c:pt>
                <c:pt idx="7">
                  <c:v>0.8734282319000034</c:v>
                </c:pt>
                <c:pt idx="8">
                  <c:v>0.87174425401279709</c:v>
                </c:pt>
                <c:pt idx="9">
                  <c:v>0.84923943642592936</c:v>
                </c:pt>
                <c:pt idx="10">
                  <c:v>0.91279752853394736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E31-4B27-A6A7-BE23A9DE0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28483248"/>
        <c:axId val="228483640"/>
      </c:barChart>
      <c:catAx>
        <c:axId val="22848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/>
        </c:spPr>
        <c:txPr>
          <a:bodyPr rot="-2700000" vert="horz" anchor="ctr" anchorCtr="0"/>
          <a:lstStyle/>
          <a:p>
            <a:pPr>
              <a:defRPr sz="1400"/>
            </a:pPr>
            <a:endParaRPr lang="es-PE"/>
          </a:p>
        </c:txPr>
        <c:crossAx val="228483640"/>
        <c:crosses val="autoZero"/>
        <c:auto val="1"/>
        <c:lblAlgn val="ctr"/>
        <c:lblOffset val="100"/>
        <c:noMultiLvlLbl val="0"/>
      </c:catAx>
      <c:valAx>
        <c:axId val="228483640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PE"/>
          </a:p>
        </c:txPr>
        <c:crossAx val="22848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5058322424337138"/>
          <c:w val="0.97704690643696224"/>
          <c:h val="4.1016239545409026E-2"/>
        </c:manualLayout>
      </c:layout>
      <c:overlay val="0"/>
      <c:txPr>
        <a:bodyPr/>
        <a:lstStyle/>
        <a:p>
          <a:pPr>
            <a:defRPr sz="1400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164157</xdr:colOff>
      <xdr:row>41</xdr:row>
      <xdr:rowOff>190499</xdr:rowOff>
    </xdr:from>
    <xdr:to>
      <xdr:col>25</xdr:col>
      <xdr:colOff>444501</xdr:colOff>
      <xdr:row>67</xdr:row>
      <xdr:rowOff>47624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3DF2EB48-3B20-4962-9C00-825280E5A2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76200</xdr:colOff>
      <xdr:row>1</xdr:row>
      <xdr:rowOff>12701</xdr:rowOff>
    </xdr:from>
    <xdr:to>
      <xdr:col>2</xdr:col>
      <xdr:colOff>1422400</xdr:colOff>
      <xdr:row>4</xdr:row>
      <xdr:rowOff>82691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AD6ECD4-12EE-4AE8-BE55-2BCA2A4E6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6240" y="203201"/>
          <a:ext cx="2672080" cy="6948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septiembre/RSF2%20-%2009.09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0.74191554452480812</v>
          </cell>
          <cell r="E59" t="e">
            <v>#REF!</v>
          </cell>
          <cell r="F59">
            <v>0.89827116967837806</v>
          </cell>
          <cell r="G59">
            <v>0.89471919163160951</v>
          </cell>
          <cell r="H59">
            <v>0.88224869698551922</v>
          </cell>
          <cell r="I59">
            <v>0.89975405325545321</v>
          </cell>
          <cell r="J59">
            <v>0.89773063528557084</v>
          </cell>
          <cell r="K59">
            <v>0.89560370387199384</v>
          </cell>
          <cell r="L59">
            <v>0.8734282319000034</v>
          </cell>
          <cell r="M59">
            <v>0.87174425401279709</v>
          </cell>
          <cell r="N59">
            <v>0.84923943642592936</v>
          </cell>
          <cell r="O59">
            <v>0.91279752853394736</v>
          </cell>
        </row>
        <row r="60">
          <cell r="B60" t="str">
            <v xml:space="preserve">Flete </v>
          </cell>
          <cell r="D60">
            <v>0.18233164275871463</v>
          </cell>
          <cell r="E60" t="e">
            <v>#REF!</v>
          </cell>
          <cell r="F60">
            <v>5.3490856451864494E-2</v>
          </cell>
          <cell r="G60">
            <v>5.5589608991582981E-2</v>
          </cell>
          <cell r="H60">
            <v>6.007062233029635E-2</v>
          </cell>
          <cell r="I60">
            <v>5.4198647042686787E-2</v>
          </cell>
          <cell r="J60">
            <v>5.6928715593451688E-2</v>
          </cell>
          <cell r="K60">
            <v>5.8272892201089777E-2</v>
          </cell>
          <cell r="L60">
            <v>7.0001795393682897E-2</v>
          </cell>
          <cell r="M60">
            <v>7.0958589960572235E-2</v>
          </cell>
          <cell r="N60">
            <v>9.5669063547077396E-2</v>
          </cell>
          <cell r="O60">
            <v>4.8164581492896187E-2</v>
          </cell>
        </row>
        <row r="61">
          <cell r="B61" t="str">
            <v>Seguro + Mermas</v>
          </cell>
          <cell r="D61">
            <v>2.9021361680702613E-3</v>
          </cell>
          <cell r="E61" t="e">
            <v>#REF!</v>
          </cell>
          <cell r="F61">
            <v>1.161149671878896E-3</v>
          </cell>
          <cell r="G61">
            <v>1.1593767367602951E-3</v>
          </cell>
          <cell r="H61">
            <v>1.149629569565295E-3</v>
          </cell>
          <cell r="I61">
            <v>1.690404184928304E-3</v>
          </cell>
          <cell r="J61">
            <v>1.1169514405284563E-3</v>
          </cell>
          <cell r="K61">
            <v>1.1160356174055078E-3</v>
          </cell>
          <cell r="L61">
            <v>3.6982457069912504E-4</v>
          </cell>
          <cell r="M61">
            <v>3.6953951483756077E-4</v>
          </cell>
          <cell r="N61">
            <v>2.088247784940345E-3</v>
          </cell>
          <cell r="O61">
            <v>1.1147160476311386E-3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2.551124270936329E-2</v>
          </cell>
          <cell r="E64" t="e">
            <v>#REF!</v>
          </cell>
          <cell r="F64">
            <v>1.7810755368332997E-2</v>
          </cell>
          <cell r="G64">
            <v>1.8282242814375061E-2</v>
          </cell>
          <cell r="H64">
            <v>2.4190993766972452E-2</v>
          </cell>
          <cell r="I64">
            <v>1.7103004715377963E-2</v>
          </cell>
          <cell r="J64">
            <v>1.6151350281195489E-2</v>
          </cell>
          <cell r="K64">
            <v>1.6376079516792545E-2</v>
          </cell>
          <cell r="L64">
            <v>2.2060820013635834E-2</v>
          </cell>
          <cell r="M64">
            <v>2.2330215518418847E-2</v>
          </cell>
          <cell r="N64">
            <v>2.4409166921504879E-2</v>
          </cell>
          <cell r="O64">
            <v>2.0353174077296098E-2</v>
          </cell>
        </row>
        <row r="65">
          <cell r="B65" t="str">
            <v>Recepción, Almacenamiento y Despacho</v>
          </cell>
          <cell r="D65">
            <v>4.2939433839043702E-2</v>
          </cell>
          <cell r="E65" t="e">
            <v>#REF!</v>
          </cell>
          <cell r="F65">
            <v>2.3903765418960988E-2</v>
          </cell>
          <cell r="G65">
            <v>2.4841646988066634E-2</v>
          </cell>
          <cell r="H65">
            <v>2.6844103086039729E-2</v>
          </cell>
          <cell r="I65">
            <v>2.2853890801553665E-2</v>
          </cell>
          <cell r="J65">
            <v>2.288335924540465E-2</v>
          </cell>
          <cell r="K65">
            <v>2.3423671386319875E-2</v>
          </cell>
          <cell r="L65">
            <v>2.9154026155241052E-2</v>
          </cell>
          <cell r="M65">
            <v>2.9552507560916565E-2</v>
          </cell>
          <cell r="N65">
            <v>2.3360728182521034E-2</v>
          </cell>
          <cell r="O65">
            <v>1.3169999848229336E-2</v>
          </cell>
        </row>
        <row r="66">
          <cell r="B66" t="str">
            <v>Ley 27332 + OEFA</v>
          </cell>
          <cell r="D66">
            <v>4.4000000000000011E-3</v>
          </cell>
          <cell r="E66" t="e">
            <v>#REF!</v>
          </cell>
          <cell r="F66">
            <v>5.3623034105843414E-3</v>
          </cell>
          <cell r="G66">
            <v>5.4079328376053495E-3</v>
          </cell>
          <cell r="H66">
            <v>5.4959542616069314E-3</v>
          </cell>
          <cell r="I66">
            <v>4.4000000000000011E-3</v>
          </cell>
          <cell r="J66">
            <v>5.1889881538489018E-3</v>
          </cell>
          <cell r="K66">
            <v>5.207617406398371E-3</v>
          </cell>
          <cell r="L66">
            <v>4.9853019667378184E-3</v>
          </cell>
          <cell r="M66">
            <v>5.0448934324577345E-3</v>
          </cell>
          <cell r="N66">
            <v>5.2333571380269945E-3</v>
          </cell>
          <cell r="O66">
            <v>4.4000000000000003E-3</v>
          </cell>
        </row>
      </sheetData>
      <sheetData sheetId="5"/>
      <sheetData sheetId="6"/>
      <sheetData sheetId="7"/>
      <sheetData sheetId="8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 xml:space="preserve">Terminalling GLP Temperatura Ambiente 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-52356.326399999998</v>
          </cell>
          <cell r="CI112">
            <v>-52351.076399999998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-52352.697599999992</v>
          </cell>
          <cell r="CO112">
            <v>-52361.559599999993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52441.619999999995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-52352.970599999993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-52816.049999999996</v>
          </cell>
          <cell r="CI113">
            <v>-52810.799999999996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-52812.580799999996</v>
          </cell>
          <cell r="CO113">
            <v>-52820.896799999995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52903.619999999995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-52812.853799999997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-54505.773000000001</v>
          </cell>
          <cell r="CI114">
            <v>-54500.523000000001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-54502.274400000002</v>
          </cell>
          <cell r="CO114">
            <v>-54510.695399999997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54594.96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-54502.547399999996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-56708.635199999997</v>
          </cell>
          <cell r="CI115">
            <v>-56703.385199999997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-56703.809399999998</v>
          </cell>
          <cell r="CO115">
            <v>-56712.377399999998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56796.18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-56704.082399999999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-53456.457599999994</v>
          </cell>
          <cell r="CI116">
            <v>-53451.732599999996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-53451.694799999997</v>
          </cell>
          <cell r="CO116">
            <v>-53460.262799999997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53544.119999999995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-53451.967799999999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>
        <row r="7">
          <cell r="B7" t="str">
            <v>Gastos de Inspección US$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</row>
        <row r="10">
          <cell r="B10">
            <v>45413</v>
          </cell>
          <cell r="C10">
            <v>1.6000000000000001E-3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68E9-F411-451F-B891-36320F5D265D}">
  <sheetPr>
    <tabColor rgb="FF002060"/>
  </sheetPr>
  <dimension ref="A1:Y70"/>
  <sheetViews>
    <sheetView showGridLines="0" tabSelected="1" zoomScale="60" zoomScaleNormal="60" workbookViewId="0">
      <selection activeCell="G12" sqref="G12"/>
    </sheetView>
  </sheetViews>
  <sheetFormatPr baseColWidth="10" defaultColWidth="13.5546875" defaultRowHeight="14.4" x14ac:dyDescent="0.3"/>
  <cols>
    <col min="1" max="1" width="4.6640625" customWidth="1"/>
    <col min="2" max="2" width="19.33203125" customWidth="1"/>
    <col min="3" max="3" width="30.5546875" customWidth="1"/>
    <col min="4" max="4" width="16.33203125" customWidth="1"/>
    <col min="5" max="5" width="0.33203125" hidden="1" customWidth="1"/>
    <col min="6" max="6" width="16.33203125" customWidth="1"/>
    <col min="7" max="7" width="14.33203125" customWidth="1"/>
    <col min="8" max="8" width="16.33203125" customWidth="1"/>
    <col min="10" max="10" width="15.44140625" customWidth="1"/>
    <col min="11" max="11" width="14.44140625" customWidth="1"/>
    <col min="12" max="12" width="14" customWidth="1"/>
    <col min="13" max="13" width="15.33203125" customWidth="1"/>
    <col min="14" max="14" width="16.33203125" customWidth="1"/>
    <col min="15" max="15" width="17" customWidth="1"/>
    <col min="16" max="16" width="4" customWidth="1"/>
    <col min="17" max="17" width="3.5546875" customWidth="1"/>
    <col min="18" max="18" width="6.44140625" customWidth="1"/>
    <col min="19" max="19" width="12.44140625" customWidth="1"/>
    <col min="20" max="20" width="34.6640625" customWidth="1"/>
    <col min="21" max="21" width="25.6640625" customWidth="1"/>
    <col min="24" max="24" width="33" customWidth="1"/>
    <col min="25" max="25" width="25.6640625" customWidth="1"/>
    <col min="26" max="26" width="20.33203125" customWidth="1"/>
    <col min="30" max="30" width="3.5546875" customWidth="1"/>
    <col min="31" max="31" width="2.6640625" customWidth="1"/>
    <col min="33" max="42" width="9.33203125" customWidth="1"/>
  </cols>
  <sheetData>
    <row r="1" spans="1:25" ht="1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3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3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3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3">
      <c r="A5" s="1"/>
      <c r="B5" s="12"/>
      <c r="C5" s="12"/>
      <c r="D5" s="12"/>
      <c r="F5" s="13" t="s">
        <v>62</v>
      </c>
      <c r="G5" s="13" t="s">
        <v>63</v>
      </c>
      <c r="H5" s="14">
        <v>45527</v>
      </c>
      <c r="I5" s="13" t="s">
        <v>64</v>
      </c>
      <c r="J5" s="15">
        <v>45541</v>
      </c>
      <c r="K5" s="12"/>
      <c r="L5" s="12"/>
      <c r="M5" s="12"/>
      <c r="N5" s="12"/>
      <c r="O5" s="5"/>
    </row>
    <row r="6" spans="1:25" ht="19.5" customHeight="1" x14ac:dyDescent="0.3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3">
      <c r="A7" s="1"/>
      <c r="B7" s="17" t="s">
        <v>2</v>
      </c>
      <c r="C7" s="17"/>
      <c r="D7" s="18">
        <v>45544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4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3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3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3">
      <c r="B11" s="36" t="s">
        <v>17</v>
      </c>
      <c r="C11" s="36"/>
      <c r="D11" s="37">
        <v>40.776520054777265</v>
      </c>
      <c r="E11" s="37" t="e">
        <v>#REF!</v>
      </c>
      <c r="F11" s="37">
        <v>84.518135629003979</v>
      </c>
      <c r="G11" s="37">
        <v>81.005616691410296</v>
      </c>
      <c r="H11" s="37">
        <v>73.918116691410276</v>
      </c>
      <c r="I11" s="37">
        <v>88.54670999999999</v>
      </c>
      <c r="J11" s="37">
        <v>88.233809999999991</v>
      </c>
      <c r="K11" s="37">
        <v>85.994302821158684</v>
      </c>
      <c r="L11" s="37">
        <v>67.381</v>
      </c>
      <c r="M11" s="37">
        <v>66.344285596026523</v>
      </c>
      <c r="N11" s="37">
        <v>83.470799999999983</v>
      </c>
      <c r="O11" s="37">
        <v>159.54897</v>
      </c>
      <c r="R11"/>
      <c r="S11"/>
      <c r="T11"/>
      <c r="U11"/>
      <c r="V11"/>
      <c r="W11"/>
      <c r="X11"/>
      <c r="Y11"/>
    </row>
    <row r="12" spans="1:25" s="35" customFormat="1" ht="24" customHeight="1" x14ac:dyDescent="0.3">
      <c r="B12" s="38" t="s">
        <v>18</v>
      </c>
      <c r="C12" s="38"/>
      <c r="D12" s="37">
        <v>34.107674999999993</v>
      </c>
      <c r="E12" s="37" t="e">
        <v>#REF!</v>
      </c>
      <c r="F12" s="37">
        <v>84.845308333333321</v>
      </c>
      <c r="G12" s="37">
        <v>80.175433333333316</v>
      </c>
      <c r="H12" s="37">
        <v>80.175433333333316</v>
      </c>
      <c r="I12" s="37">
        <v>88.54670999999999</v>
      </c>
      <c r="J12" s="39">
        <v>88.233809999999991</v>
      </c>
      <c r="K12" s="39">
        <v>88.233809999999991</v>
      </c>
      <c r="L12" s="37">
        <v>67.381</v>
      </c>
      <c r="M12" s="37">
        <v>67.381</v>
      </c>
      <c r="N12" s="37">
        <v>83.470799999999983</v>
      </c>
      <c r="O12" s="37">
        <v>159.54897</v>
      </c>
      <c r="R12"/>
      <c r="S12"/>
      <c r="T12"/>
      <c r="U12"/>
      <c r="V12"/>
      <c r="W12"/>
      <c r="X12"/>
      <c r="Y12"/>
    </row>
    <row r="13" spans="1:25" s="35" customFormat="1" ht="24" customHeight="1" x14ac:dyDescent="0.3">
      <c r="B13" s="38" t="s">
        <v>19</v>
      </c>
      <c r="C13" s="38"/>
      <c r="D13" s="40"/>
      <c r="E13" s="37" t="e">
        <v>#REF!</v>
      </c>
      <c r="F13" s="37">
        <v>-0.32717270432934126</v>
      </c>
      <c r="G13" s="37">
        <v>0.83018335807697452</v>
      </c>
      <c r="H13" s="37">
        <v>-6.2573166419230448</v>
      </c>
      <c r="I13" s="40"/>
      <c r="J13" s="39"/>
      <c r="K13" s="39">
        <v>-2.2395071788413059</v>
      </c>
      <c r="L13" s="37"/>
      <c r="M13" s="37">
        <v>-1.036714403973479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3">
      <c r="B14" s="38" t="s">
        <v>20</v>
      </c>
      <c r="C14" s="38"/>
      <c r="D14" s="37">
        <v>6.6688450547772735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3">
      <c r="B15" s="42" t="s">
        <v>21</v>
      </c>
      <c r="C15" s="38"/>
      <c r="D15" s="37">
        <v>10.021153947290836</v>
      </c>
      <c r="E15" s="37" t="e">
        <v>#REF!</v>
      </c>
      <c r="F15" s="37">
        <v>5.0329428496842112</v>
      </c>
      <c r="G15" s="37">
        <v>5.0329428496842112</v>
      </c>
      <c r="H15" s="37">
        <v>5.0329428496842112</v>
      </c>
      <c r="I15" s="37">
        <v>5.3338041264912279</v>
      </c>
      <c r="J15" s="39">
        <v>5.5952612930701751</v>
      </c>
      <c r="K15" s="39">
        <v>5.5952612930701751</v>
      </c>
      <c r="L15" s="37">
        <v>5.4003188849999999</v>
      </c>
      <c r="M15" s="37">
        <v>5.4003188849999999</v>
      </c>
      <c r="N15" s="37">
        <v>9.4032058887103833</v>
      </c>
      <c r="O15" s="37">
        <v>8.4187447133155278</v>
      </c>
      <c r="R15"/>
      <c r="S15"/>
      <c r="T15"/>
      <c r="U15"/>
      <c r="V15"/>
      <c r="W15"/>
      <c r="X15"/>
      <c r="Y15"/>
    </row>
    <row r="16" spans="1:25" s="35" customFormat="1" ht="31.5" customHeight="1" x14ac:dyDescent="0.3">
      <c r="B16" s="38" t="s">
        <v>22</v>
      </c>
      <c r="C16" s="38"/>
      <c r="D16" s="37">
        <v>7.365662730299874E-2</v>
      </c>
      <c r="E16" s="37" t="e">
        <v>#REF!</v>
      </c>
      <c r="F16" s="37">
        <v>2.5969812758819578E-2</v>
      </c>
      <c r="G16" s="37">
        <v>2.4951182266917411E-2</v>
      </c>
      <c r="H16" s="37">
        <v>2.2895807266917399E-2</v>
      </c>
      <c r="I16" s="37">
        <v>3.6801161537584559E-2</v>
      </c>
      <c r="J16" s="39">
        <v>8.8199327015485954E-2</v>
      </c>
      <c r="K16" s="39">
        <v>8.6094190267375123E-2</v>
      </c>
      <c r="L16" s="37">
        <v>2.8530277002920001E-2</v>
      </c>
      <c r="M16" s="37">
        <v>2.8123884956562397E-2</v>
      </c>
      <c r="N16" s="37">
        <v>1.8574801177742076E-2</v>
      </c>
      <c r="O16" s="37">
        <v>3.8632574384062576E-2</v>
      </c>
      <c r="W16"/>
      <c r="X16"/>
      <c r="Y16"/>
    </row>
    <row r="17" spans="1:25" s="35" customFormat="1" ht="24" customHeight="1" x14ac:dyDescent="0.3">
      <c r="B17" s="38" t="s">
        <v>23</v>
      </c>
      <c r="C17" s="38"/>
      <c r="D17" s="37">
        <v>8.5848069063495097E-2</v>
      </c>
      <c r="E17" s="37" t="e">
        <v>#REF!</v>
      </c>
      <c r="F17" s="37">
        <v>8.3282502985180029E-2</v>
      </c>
      <c r="G17" s="37">
        <v>8.0015860373217909E-2</v>
      </c>
      <c r="H17" s="37">
        <v>7.3424485373217871E-2</v>
      </c>
      <c r="I17" s="37">
        <v>0.12955510949455787</v>
      </c>
      <c r="J17" s="39">
        <v>2.1580686397406141E-2</v>
      </c>
      <c r="K17" s="39">
        <v>2.1065599746272638E-2</v>
      </c>
      <c r="L17" s="37">
        <v>0</v>
      </c>
      <c r="M17" s="37">
        <v>0</v>
      </c>
      <c r="N17" s="37">
        <v>0.18667675183630786</v>
      </c>
      <c r="O17" s="37">
        <v>0.15620997468338346</v>
      </c>
      <c r="W17"/>
      <c r="X17"/>
      <c r="Y17"/>
    </row>
    <row r="18" spans="1:25" s="35" customFormat="1" ht="24" customHeight="1" x14ac:dyDescent="0.3">
      <c r="B18" s="42" t="s">
        <v>24</v>
      </c>
      <c r="C18" s="38"/>
      <c r="D18" s="37">
        <v>50.957178698434596</v>
      </c>
      <c r="E18" s="37" t="e">
        <v>#REF!</v>
      </c>
      <c r="F18" s="37">
        <v>89.660330794432198</v>
      </c>
      <c r="G18" s="37">
        <v>86.143526583734655</v>
      </c>
      <c r="H18" s="37">
        <v>79.047379833734624</v>
      </c>
      <c r="I18" s="37">
        <v>94.046870397523364</v>
      </c>
      <c r="J18" s="37">
        <v>93.938851306483059</v>
      </c>
      <c r="K18" s="37">
        <v>91.696723904242518</v>
      </c>
      <c r="L18" s="37">
        <v>72.809849162002919</v>
      </c>
      <c r="M18" s="37">
        <v>71.772728365983085</v>
      </c>
      <c r="N18" s="37">
        <v>93.079257441724423</v>
      </c>
      <c r="O18" s="37">
        <v>168.16255726238296</v>
      </c>
      <c r="W18"/>
      <c r="X18"/>
      <c r="Y18"/>
    </row>
    <row r="19" spans="1:25" s="35" customFormat="1" ht="24" customHeight="1" x14ac:dyDescent="0.3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3">
      <c r="B20" s="38" t="s">
        <v>26</v>
      </c>
      <c r="C20" s="38"/>
      <c r="D20" s="37">
        <v>1.4021268426542024</v>
      </c>
      <c r="E20" s="37" t="e">
        <v>#REF!</v>
      </c>
      <c r="F20" s="37">
        <v>1.6758100323032257</v>
      </c>
      <c r="G20" s="37">
        <v>1.6552281067983694</v>
      </c>
      <c r="H20" s="37">
        <v>2.0268125147229297</v>
      </c>
      <c r="I20" s="37">
        <v>1.6831430691329607</v>
      </c>
      <c r="J20" s="39">
        <v>1.5874418405038857</v>
      </c>
      <c r="K20" s="39">
        <v>1.5724025424438277</v>
      </c>
      <c r="L20" s="37">
        <v>1.7018915338987801</v>
      </c>
      <c r="M20" s="37">
        <v>1.6994458970681732</v>
      </c>
      <c r="N20" s="37">
        <v>2.3991498779734961</v>
      </c>
      <c r="O20" s="37">
        <v>3.5575556010530138</v>
      </c>
      <c r="W20"/>
      <c r="X20"/>
      <c r="Y20"/>
    </row>
    <row r="21" spans="1:25" s="35" customFormat="1" ht="24" customHeight="1" x14ac:dyDescent="0.3">
      <c r="B21" s="38" t="s">
        <v>27</v>
      </c>
      <c r="C21" s="38"/>
      <c r="D21" s="37">
        <v>2.36</v>
      </c>
      <c r="E21" s="37" t="e">
        <v>#REF!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W21"/>
      <c r="X21"/>
      <c r="Y21"/>
    </row>
    <row r="22" spans="1:25" s="35" customFormat="1" ht="24" customHeight="1" x14ac:dyDescent="0.3">
      <c r="B22" s="38" t="s">
        <v>28</v>
      </c>
      <c r="C22" s="38"/>
      <c r="D22" s="37">
        <v>0.24182899194535029</v>
      </c>
      <c r="E22" s="37" t="e">
        <v>#REF!</v>
      </c>
      <c r="F22" s="37">
        <v>0.50453794159052046</v>
      </c>
      <c r="G22" s="37">
        <v>0.48962058557957178</v>
      </c>
      <c r="H22" s="37">
        <v>0.46047173526942903</v>
      </c>
      <c r="I22" s="37">
        <v>0.43301335802861385</v>
      </c>
      <c r="J22" s="39">
        <v>0.5100017498158711</v>
      </c>
      <c r="K22" s="39">
        <v>0.50002632446299589</v>
      </c>
      <c r="L22" s="37">
        <v>0.38459328374356805</v>
      </c>
      <c r="M22" s="37">
        <v>0.38394270927948226</v>
      </c>
      <c r="N22" s="37">
        <v>0.5143808545152555</v>
      </c>
      <c r="O22" s="37">
        <v>0.76908125411723416</v>
      </c>
      <c r="W22"/>
      <c r="X22"/>
      <c r="Y22"/>
    </row>
    <row r="23" spans="1:25" s="43" customFormat="1" ht="30" customHeight="1" x14ac:dyDescent="0.3">
      <c r="B23" s="44" t="s">
        <v>29</v>
      </c>
      <c r="C23" s="45"/>
      <c r="D23" s="46">
        <v>54.961134533034148</v>
      </c>
      <c r="E23" s="46" t="e">
        <v>#REF!</v>
      </c>
      <c r="F23" s="46">
        <v>94.089778768325957</v>
      </c>
      <c r="G23" s="46">
        <v>90.537475276112602</v>
      </c>
      <c r="H23" s="46">
        <v>83.783764083726979</v>
      </c>
      <c r="I23" s="46">
        <v>98.412126824684947</v>
      </c>
      <c r="J23" s="46">
        <v>98.285394896802813</v>
      </c>
      <c r="K23" s="46">
        <v>96.018252771149335</v>
      </c>
      <c r="L23" s="46">
        <v>77.145433979645262</v>
      </c>
      <c r="M23" s="46">
        <v>76.105216972330737</v>
      </c>
      <c r="N23" s="46">
        <v>98.28888817421317</v>
      </c>
      <c r="O23" s="46">
        <v>174.7911941175532</v>
      </c>
      <c r="S23" s="35"/>
      <c r="T23" s="35"/>
      <c r="U23" s="35"/>
      <c r="V23" s="35"/>
      <c r="W23"/>
      <c r="X23"/>
      <c r="Y23"/>
    </row>
    <row r="24" spans="1:25" s="35" customFormat="1" ht="22.5" customHeight="1" x14ac:dyDescent="0.3">
      <c r="B24" s="47"/>
      <c r="C24" s="7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W24"/>
      <c r="X24"/>
      <c r="Y24"/>
    </row>
    <row r="25" spans="1:25" ht="17.399999999999999" x14ac:dyDescent="0.3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S25" s="35"/>
      <c r="T25" s="35"/>
      <c r="U25" s="35"/>
    </row>
    <row r="26" spans="1:25" ht="15.6" x14ac:dyDescent="0.3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6" x14ac:dyDescent="0.3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6" x14ac:dyDescent="0.3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  <c r="S28" s="35"/>
      <c r="T28" s="35"/>
      <c r="U28" s="35"/>
    </row>
    <row r="29" spans="1:25" ht="15.6" x14ac:dyDescent="0.3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6" x14ac:dyDescent="0.3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6" x14ac:dyDescent="0.3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6" x14ac:dyDescent="0.3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6" x14ac:dyDescent="0.3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6" x14ac:dyDescent="0.3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6" x14ac:dyDescent="0.3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6" x14ac:dyDescent="0.3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6" x14ac:dyDescent="0.3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6" x14ac:dyDescent="0.3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ht="15.75" customHeight="1" x14ac:dyDescent="0.3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  <c r="S39" s="35"/>
      <c r="T39" s="35"/>
      <c r="U39" s="35"/>
    </row>
    <row r="40" spans="1:21" x14ac:dyDescent="0.3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21" x14ac:dyDescent="0.3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21" x14ac:dyDescent="0.3">
      <c r="A42" s="1"/>
    </row>
    <row r="43" spans="1:21" x14ac:dyDescent="0.3">
      <c r="A43" s="1"/>
    </row>
    <row r="44" spans="1:21" ht="42" customHeight="1" x14ac:dyDescent="0.3">
      <c r="A44" s="1"/>
      <c r="B44" s="58" t="s">
        <v>43</v>
      </c>
      <c r="C44" s="59">
        <v>45544</v>
      </c>
      <c r="D44" s="31" t="s">
        <v>5</v>
      </c>
      <c r="E44" s="31" t="s">
        <v>6</v>
      </c>
      <c r="F44" s="31" t="s">
        <v>44</v>
      </c>
      <c r="G44" s="31" t="s">
        <v>45</v>
      </c>
      <c r="H44" s="31" t="s">
        <v>9</v>
      </c>
      <c r="I44" s="31" t="s">
        <v>10</v>
      </c>
      <c r="J44" s="32" t="s">
        <v>46</v>
      </c>
      <c r="K44" s="32" t="s">
        <v>47</v>
      </c>
      <c r="L44" s="31" t="s">
        <v>13</v>
      </c>
      <c r="M44" s="60" t="s">
        <v>14</v>
      </c>
      <c r="N44" s="60" t="s">
        <v>15</v>
      </c>
      <c r="O44" s="60" t="s">
        <v>16</v>
      </c>
    </row>
    <row r="45" spans="1:21" ht="18" x14ac:dyDescent="0.3">
      <c r="B45" s="61" t="s">
        <v>17</v>
      </c>
      <c r="C45" s="61"/>
      <c r="D45" s="62">
        <v>40.776520054777265</v>
      </c>
      <c r="E45" s="62" t="e">
        <v>#REF!</v>
      </c>
      <c r="F45" s="62">
        <v>84.518135629003979</v>
      </c>
      <c r="G45" s="62">
        <v>81.005616691410296</v>
      </c>
      <c r="H45" s="62">
        <v>73.918116691410276</v>
      </c>
      <c r="I45" s="62">
        <v>88.54670999999999</v>
      </c>
      <c r="J45" s="62">
        <v>88.233809999999991</v>
      </c>
      <c r="K45" s="62">
        <v>85.994302821158684</v>
      </c>
      <c r="L45" s="62">
        <v>67.381</v>
      </c>
      <c r="M45" s="62">
        <v>66.344285596026523</v>
      </c>
      <c r="N45" s="62">
        <v>83.470799999999983</v>
      </c>
      <c r="O45" s="62">
        <v>159.54897</v>
      </c>
    </row>
    <row r="46" spans="1:21" ht="18" x14ac:dyDescent="0.3">
      <c r="B46" s="63" t="s">
        <v>48</v>
      </c>
      <c r="C46" s="63"/>
      <c r="D46" s="62">
        <v>10.021153947290836</v>
      </c>
      <c r="E46" s="62" t="e">
        <v>#REF!</v>
      </c>
      <c r="F46" s="62">
        <v>5.0329428496842112</v>
      </c>
      <c r="G46" s="62">
        <v>5.0329428496842112</v>
      </c>
      <c r="H46" s="62">
        <v>5.0329428496842112</v>
      </c>
      <c r="I46" s="62">
        <v>5.3338041264912279</v>
      </c>
      <c r="J46" s="62">
        <v>5.5952612930701751</v>
      </c>
      <c r="K46" s="62">
        <v>5.5952612930701751</v>
      </c>
      <c r="L46" s="62">
        <v>5.4003188849999999</v>
      </c>
      <c r="M46" s="62">
        <v>5.4003188849999999</v>
      </c>
      <c r="N46" s="62">
        <v>9.4032058887103833</v>
      </c>
      <c r="O46" s="62">
        <v>8.4187447133155278</v>
      </c>
    </row>
    <row r="47" spans="1:21" ht="18" x14ac:dyDescent="0.3">
      <c r="B47" s="63" t="s">
        <v>49</v>
      </c>
      <c r="C47" s="63"/>
      <c r="D47" s="62">
        <v>0.15950469636649384</v>
      </c>
      <c r="E47" s="62" t="e">
        <v>#REF!</v>
      </c>
      <c r="F47" s="62">
        <v>0.1092523157439996</v>
      </c>
      <c r="G47" s="62">
        <v>0.10496704264013532</v>
      </c>
      <c r="H47" s="62">
        <v>9.6320292640135266E-2</v>
      </c>
      <c r="I47" s="62">
        <v>0.16635627103214243</v>
      </c>
      <c r="J47" s="62">
        <v>0.10978001341289209</v>
      </c>
      <c r="K47" s="62">
        <v>0.10715979001364775</v>
      </c>
      <c r="L47" s="62">
        <v>2.8530277002920001E-2</v>
      </c>
      <c r="M47" s="62">
        <v>2.8123884956562397E-2</v>
      </c>
      <c r="N47" s="62">
        <v>0.20525155301404993</v>
      </c>
      <c r="O47" s="62">
        <v>0.19484254906744602</v>
      </c>
    </row>
    <row r="48" spans="1:21" ht="18" x14ac:dyDescent="0.3">
      <c r="B48" s="64" t="s">
        <v>24</v>
      </c>
      <c r="C48" s="64"/>
      <c r="D48" s="62">
        <v>50.957178698434596</v>
      </c>
      <c r="E48" s="62" t="e">
        <v>#REF!</v>
      </c>
      <c r="F48" s="62">
        <v>89.660330794432198</v>
      </c>
      <c r="G48" s="62">
        <v>86.143526583734655</v>
      </c>
      <c r="H48" s="62">
        <v>79.047379833734624</v>
      </c>
      <c r="I48" s="62">
        <v>94.046870397523364</v>
      </c>
      <c r="J48" s="62">
        <v>93.938851306483059</v>
      </c>
      <c r="K48" s="62">
        <v>91.696723904242518</v>
      </c>
      <c r="L48" s="62">
        <v>72.809849162002919</v>
      </c>
      <c r="M48" s="62">
        <v>71.772728365983085</v>
      </c>
      <c r="N48" s="62">
        <v>93.079257441724423</v>
      </c>
      <c r="O48" s="62">
        <v>168.16255726238296</v>
      </c>
    </row>
    <row r="49" spans="2:24" ht="18" x14ac:dyDescent="0.3">
      <c r="B49" s="63" t="s">
        <v>25</v>
      </c>
      <c r="C49" s="63"/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</row>
    <row r="50" spans="2:24" ht="18" x14ac:dyDescent="0.3">
      <c r="B50" s="64" t="s">
        <v>26</v>
      </c>
      <c r="C50" s="64"/>
      <c r="D50" s="62">
        <v>1.4021268426542024</v>
      </c>
      <c r="E50" s="62" t="e">
        <v>#REF!</v>
      </c>
      <c r="F50" s="62">
        <v>1.6758100323032257</v>
      </c>
      <c r="G50" s="62">
        <v>1.6552281067983694</v>
      </c>
      <c r="H50" s="62">
        <v>2.0268125147229297</v>
      </c>
      <c r="I50" s="62">
        <v>1.6831430691329607</v>
      </c>
      <c r="J50" s="62">
        <v>1.5874418405038857</v>
      </c>
      <c r="K50" s="62">
        <v>1.5724025424438277</v>
      </c>
      <c r="L50" s="62">
        <v>1.7018915338987801</v>
      </c>
      <c r="M50" s="62">
        <v>1.6994458970681732</v>
      </c>
      <c r="N50" s="62">
        <v>2.3991498779734961</v>
      </c>
      <c r="O50" s="62">
        <v>3.5575556010530138</v>
      </c>
    </row>
    <row r="51" spans="2:24" ht="18" x14ac:dyDescent="0.3">
      <c r="B51" s="64" t="s">
        <v>27</v>
      </c>
      <c r="C51" s="64"/>
      <c r="D51" s="62">
        <v>2.36</v>
      </c>
      <c r="E51" s="62" t="e">
        <v>#REF!</v>
      </c>
      <c r="F51" s="62">
        <v>2.2490999999999999</v>
      </c>
      <c r="G51" s="62">
        <v>2.2490999999999999</v>
      </c>
      <c r="H51" s="62">
        <v>2.2490999999999999</v>
      </c>
      <c r="I51" s="62">
        <v>2.2490999999999999</v>
      </c>
      <c r="J51" s="62">
        <v>2.2490999999999999</v>
      </c>
      <c r="K51" s="62">
        <v>2.2490999999999999</v>
      </c>
      <c r="L51" s="62">
        <v>2.2490999999999999</v>
      </c>
      <c r="M51" s="62">
        <v>2.2490999999999999</v>
      </c>
      <c r="N51" s="62">
        <v>2.2961</v>
      </c>
      <c r="O51" s="62">
        <v>2.302</v>
      </c>
    </row>
    <row r="52" spans="2:24" ht="18" x14ac:dyDescent="0.3">
      <c r="B52" s="64" t="s">
        <v>28</v>
      </c>
      <c r="C52" s="64"/>
      <c r="D52" s="62">
        <v>0.24182899194535029</v>
      </c>
      <c r="E52" s="62" t="e">
        <v>#REF!</v>
      </c>
      <c r="F52" s="62">
        <v>0.50453794159052046</v>
      </c>
      <c r="G52" s="62">
        <v>0.48962058557957178</v>
      </c>
      <c r="H52" s="62">
        <v>0.46047173526942903</v>
      </c>
      <c r="I52" s="62">
        <v>0.43301335802861385</v>
      </c>
      <c r="J52" s="62">
        <v>0.5100017498158711</v>
      </c>
      <c r="K52" s="62">
        <v>0.50002632446299589</v>
      </c>
      <c r="L52" s="62">
        <v>0.38459328374356805</v>
      </c>
      <c r="M52" s="62">
        <v>0.38394270927948226</v>
      </c>
      <c r="N52" s="62">
        <v>0.5143808545152555</v>
      </c>
      <c r="O52" s="62">
        <v>0.76908125411723416</v>
      </c>
    </row>
    <row r="53" spans="2:24" ht="18" x14ac:dyDescent="0.3">
      <c r="B53" s="65"/>
      <c r="C53" s="65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pans="2:24" ht="18" x14ac:dyDescent="0.3">
      <c r="B54" s="66" t="s">
        <v>50</v>
      </c>
      <c r="C54" s="66"/>
      <c r="D54" s="67">
        <v>54.961134533034148</v>
      </c>
      <c r="E54" s="67" t="e">
        <v>#REF!</v>
      </c>
      <c r="F54" s="67">
        <v>94.089778768325957</v>
      </c>
      <c r="G54" s="67">
        <v>90.537475276112602</v>
      </c>
      <c r="H54" s="67">
        <v>83.783764083726979</v>
      </c>
      <c r="I54" s="67">
        <v>98.412126824684947</v>
      </c>
      <c r="J54" s="67">
        <v>98.285394896802813</v>
      </c>
      <c r="K54" s="67">
        <v>96.018252771149335</v>
      </c>
      <c r="L54" s="67">
        <v>77.145433979645262</v>
      </c>
      <c r="M54" s="67">
        <v>76.105216972330737</v>
      </c>
      <c r="N54" s="67">
        <v>98.28888817421317</v>
      </c>
      <c r="O54" s="67">
        <v>174.7911941175532</v>
      </c>
    </row>
    <row r="56" spans="2:24" ht="21" x14ac:dyDescent="0.4">
      <c r="C56" s="68"/>
      <c r="D56" s="68"/>
    </row>
    <row r="58" spans="2:24" ht="34.5" customHeight="1" x14ac:dyDescent="0.3">
      <c r="B58" s="58"/>
      <c r="C58" s="59"/>
      <c r="D58" s="31" t="s">
        <v>51</v>
      </c>
      <c r="E58" s="31" t="s">
        <v>52</v>
      </c>
      <c r="F58" s="31" t="s">
        <v>53</v>
      </c>
      <c r="G58" s="31" t="s">
        <v>54</v>
      </c>
      <c r="H58" s="31" t="s">
        <v>55</v>
      </c>
      <c r="I58" s="31" t="s">
        <v>10</v>
      </c>
      <c r="J58" s="32" t="s">
        <v>56</v>
      </c>
      <c r="K58" s="32" t="s">
        <v>57</v>
      </c>
      <c r="L58" s="31" t="s">
        <v>58</v>
      </c>
      <c r="M58" s="60" t="s">
        <v>59</v>
      </c>
      <c r="N58" s="60" t="s">
        <v>60</v>
      </c>
      <c r="O58" s="60" t="s">
        <v>16</v>
      </c>
      <c r="P58" s="69"/>
      <c r="Q58" s="69"/>
      <c r="R58" s="69"/>
      <c r="S58" s="69"/>
      <c r="T58" s="69"/>
      <c r="U58" s="69"/>
      <c r="V58" s="69"/>
      <c r="W58" s="69"/>
      <c r="X58" s="69"/>
    </row>
    <row r="59" spans="2:24" ht="18" x14ac:dyDescent="0.3">
      <c r="B59" s="61" t="s">
        <v>17</v>
      </c>
      <c r="C59" s="61"/>
      <c r="D59" s="70">
        <v>0.74191554452480812</v>
      </c>
      <c r="E59" s="70" t="e">
        <v>#REF!</v>
      </c>
      <c r="F59" s="70">
        <v>0.89827116967837806</v>
      </c>
      <c r="G59" s="70">
        <v>0.89471919163160951</v>
      </c>
      <c r="H59" s="70">
        <v>0.88224869698551922</v>
      </c>
      <c r="I59" s="70">
        <v>0.89975405325545321</v>
      </c>
      <c r="J59" s="70">
        <v>0.89773063528557084</v>
      </c>
      <c r="K59" s="70">
        <v>0.89560370387199384</v>
      </c>
      <c r="L59" s="70">
        <v>0.8734282319000034</v>
      </c>
      <c r="M59" s="70">
        <v>0.87174425401279709</v>
      </c>
      <c r="N59" s="70">
        <v>0.84923943642592936</v>
      </c>
      <c r="O59" s="70">
        <v>0.91279752853394736</v>
      </c>
    </row>
    <row r="60" spans="2:24" ht="18" x14ac:dyDescent="0.3">
      <c r="B60" s="63" t="s">
        <v>48</v>
      </c>
      <c r="C60" s="63"/>
      <c r="D60" s="71">
        <v>0.18233164275871463</v>
      </c>
      <c r="E60" s="71" t="e">
        <v>#REF!</v>
      </c>
      <c r="F60" s="71">
        <v>5.3490856451864494E-2</v>
      </c>
      <c r="G60" s="71">
        <v>5.5589608991582981E-2</v>
      </c>
      <c r="H60" s="71">
        <v>6.007062233029635E-2</v>
      </c>
      <c r="I60" s="71">
        <v>5.4198647042686787E-2</v>
      </c>
      <c r="J60" s="71">
        <v>5.6928715593451688E-2</v>
      </c>
      <c r="K60" s="71">
        <v>5.8272892201089777E-2</v>
      </c>
      <c r="L60" s="71">
        <v>7.0001795393682897E-2</v>
      </c>
      <c r="M60" s="71">
        <v>7.0958589960572235E-2</v>
      </c>
      <c r="N60" s="71">
        <v>9.5669063547077396E-2</v>
      </c>
      <c r="O60" s="71">
        <v>4.8164581492896187E-2</v>
      </c>
    </row>
    <row r="61" spans="2:24" ht="18" x14ac:dyDescent="0.3">
      <c r="B61" s="63" t="s">
        <v>49</v>
      </c>
      <c r="C61" s="63"/>
      <c r="D61" s="71">
        <v>2.9021361680702613E-3</v>
      </c>
      <c r="E61" s="71" t="e">
        <v>#REF!</v>
      </c>
      <c r="F61" s="71">
        <v>1.161149671878896E-3</v>
      </c>
      <c r="G61" s="71">
        <v>1.1593767367602951E-3</v>
      </c>
      <c r="H61" s="71">
        <v>1.149629569565295E-3</v>
      </c>
      <c r="I61" s="71">
        <v>1.690404184928304E-3</v>
      </c>
      <c r="J61" s="71">
        <v>1.1169514405284563E-3</v>
      </c>
      <c r="K61" s="71">
        <v>1.1160356174055078E-3</v>
      </c>
      <c r="L61" s="71">
        <v>3.6982457069912504E-4</v>
      </c>
      <c r="M61" s="71">
        <v>3.6953951483756077E-4</v>
      </c>
      <c r="N61" s="71">
        <v>2.088247784940345E-3</v>
      </c>
      <c r="O61" s="71">
        <v>1.1147160476311386E-3</v>
      </c>
    </row>
    <row r="62" spans="2:24" ht="18" x14ac:dyDescent="0.3">
      <c r="B62" s="64" t="s">
        <v>24</v>
      </c>
      <c r="C62" s="64"/>
      <c r="D62" s="71">
        <v>0.92714932345159307</v>
      </c>
      <c r="E62" s="71" t="e">
        <v>#REF!</v>
      </c>
      <c r="F62" s="71">
        <v>0.95292317580212149</v>
      </c>
      <c r="G62" s="71">
        <v>0.95146817735995293</v>
      </c>
      <c r="H62" s="71">
        <v>0.94346894888538091</v>
      </c>
      <c r="I62" s="71">
        <v>0.95564310448306833</v>
      </c>
      <c r="J62" s="71">
        <v>0.95577630231955102</v>
      </c>
      <c r="K62" s="71">
        <v>0.95499263169048931</v>
      </c>
      <c r="L62" s="71">
        <v>0.94379985186438542</v>
      </c>
      <c r="M62" s="71">
        <v>0.94307238348820688</v>
      </c>
      <c r="N62" s="71">
        <v>0.94699674775794718</v>
      </c>
      <c r="O62" s="71">
        <v>0.96207682607447464</v>
      </c>
    </row>
    <row r="63" spans="2:24" ht="18" x14ac:dyDescent="0.3">
      <c r="B63" s="63" t="s">
        <v>61</v>
      </c>
      <c r="C63" s="63"/>
      <c r="D63" s="71">
        <v>0</v>
      </c>
      <c r="E63" s="71" t="e">
        <v>#REF!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2:24" ht="18" x14ac:dyDescent="0.3">
      <c r="B64" s="64" t="s">
        <v>26</v>
      </c>
      <c r="C64" s="64"/>
      <c r="D64" s="71">
        <v>2.551124270936329E-2</v>
      </c>
      <c r="E64" s="71" t="e">
        <v>#REF!</v>
      </c>
      <c r="F64" s="71">
        <v>1.7810755368332997E-2</v>
      </c>
      <c r="G64" s="71">
        <v>1.8282242814375061E-2</v>
      </c>
      <c r="H64" s="71">
        <v>2.4190993766972452E-2</v>
      </c>
      <c r="I64" s="71">
        <v>1.7103004715377963E-2</v>
      </c>
      <c r="J64" s="71">
        <v>1.6151350281195489E-2</v>
      </c>
      <c r="K64" s="71">
        <v>1.6376079516792545E-2</v>
      </c>
      <c r="L64" s="71">
        <v>2.2060820013635834E-2</v>
      </c>
      <c r="M64" s="71">
        <v>2.2330215518418847E-2</v>
      </c>
      <c r="N64" s="71">
        <v>2.4409166921504879E-2</v>
      </c>
      <c r="O64" s="71">
        <v>2.0353174077296098E-2</v>
      </c>
    </row>
    <row r="65" spans="2:15" ht="18" x14ac:dyDescent="0.3">
      <c r="B65" s="64" t="s">
        <v>27</v>
      </c>
      <c r="C65" s="64"/>
      <c r="D65" s="71">
        <v>4.2939433839043702E-2</v>
      </c>
      <c r="E65" s="71" t="e">
        <v>#REF!</v>
      </c>
      <c r="F65" s="71">
        <v>2.3903765418960988E-2</v>
      </c>
      <c r="G65" s="71">
        <v>2.4841646988066634E-2</v>
      </c>
      <c r="H65" s="71">
        <v>2.6844103086039729E-2</v>
      </c>
      <c r="I65" s="71">
        <v>2.2853890801553665E-2</v>
      </c>
      <c r="J65" s="71">
        <v>2.288335924540465E-2</v>
      </c>
      <c r="K65" s="71">
        <v>2.3423671386319875E-2</v>
      </c>
      <c r="L65" s="71">
        <v>2.9154026155241052E-2</v>
      </c>
      <c r="M65" s="71">
        <v>2.9552507560916565E-2</v>
      </c>
      <c r="N65" s="71">
        <v>2.3360728182521034E-2</v>
      </c>
      <c r="O65" s="71">
        <v>1.3169999848229336E-2</v>
      </c>
    </row>
    <row r="66" spans="2:15" ht="18" x14ac:dyDescent="0.3">
      <c r="B66" s="64" t="s">
        <v>28</v>
      </c>
      <c r="C66" s="64"/>
      <c r="D66" s="71">
        <v>4.4000000000000011E-3</v>
      </c>
      <c r="E66" s="71" t="e">
        <v>#REF!</v>
      </c>
      <c r="F66" s="71">
        <v>5.3623034105843414E-3</v>
      </c>
      <c r="G66" s="71">
        <v>5.4079328376053495E-3</v>
      </c>
      <c r="H66" s="71">
        <v>5.4959542616069314E-3</v>
      </c>
      <c r="I66" s="71">
        <v>4.4000000000000011E-3</v>
      </c>
      <c r="J66" s="71">
        <v>5.1889881538489018E-3</v>
      </c>
      <c r="K66" s="71">
        <v>5.207617406398371E-3</v>
      </c>
      <c r="L66" s="71">
        <v>4.9853019667378184E-3</v>
      </c>
      <c r="M66" s="71">
        <v>5.0448934324577345E-3</v>
      </c>
      <c r="N66" s="71">
        <v>5.2333571380269945E-3</v>
      </c>
      <c r="O66" s="71">
        <v>4.4000000000000003E-3</v>
      </c>
    </row>
    <row r="67" spans="2:15" ht="18" x14ac:dyDescent="0.3">
      <c r="B67" s="66" t="s">
        <v>50</v>
      </c>
      <c r="C67" s="66"/>
      <c r="D67" s="72">
        <v>1.0000000000000002</v>
      </c>
      <c r="E67" s="72" t="e">
        <v>#REF!</v>
      </c>
      <c r="F67" s="72">
        <v>0.99999999999999978</v>
      </c>
      <c r="G67" s="72">
        <v>1</v>
      </c>
      <c r="H67" s="72">
        <v>1</v>
      </c>
      <c r="I67" s="72">
        <v>0.99999999999999989</v>
      </c>
      <c r="J67" s="72">
        <v>1</v>
      </c>
      <c r="K67" s="72">
        <v>1</v>
      </c>
      <c r="L67" s="72">
        <v>1.0000000000000002</v>
      </c>
      <c r="M67" s="72">
        <v>1</v>
      </c>
      <c r="N67" s="72">
        <v>1</v>
      </c>
      <c r="O67" s="72">
        <v>1</v>
      </c>
    </row>
    <row r="70" spans="2:15" ht="23.4" x14ac:dyDescent="0.45">
      <c r="B70" s="73"/>
    </row>
  </sheetData>
  <mergeCells count="18">
    <mergeCell ref="B54:C54"/>
    <mergeCell ref="B59:C59"/>
    <mergeCell ref="B60:C60"/>
    <mergeCell ref="B61:C61"/>
    <mergeCell ref="B63:C63"/>
    <mergeCell ref="B67:C67"/>
    <mergeCell ref="B24:C24"/>
    <mergeCell ref="B45:C45"/>
    <mergeCell ref="B46:C46"/>
    <mergeCell ref="B47:C47"/>
    <mergeCell ref="B49:C49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2024-09-09T17:20:59Z</dcterms:created>
  <dcterms:modified xsi:type="dcterms:W3CDTF">2024-09-09T17:21:53Z</dcterms:modified>
</cp:coreProperties>
</file>